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" sheetId="1" r:id="rId1"/>
  </sheets>
  <definedNames>
    <definedName name="Date">'Приложение '!$A$1</definedName>
    <definedName name="Law">'Приложение '!$C$5</definedName>
    <definedName name="TableHeaderYear1">'Приложение '!$A$4</definedName>
    <definedName name="TableHeaderYear2">'Приложение '!$A$3</definedName>
    <definedName name="TableHeaderYear3">'Приложение '!$A$2</definedName>
    <definedName name="Year">'Приложение '!$B$1</definedName>
    <definedName name="_xlnm.Print_Titles" localSheetId="0">'Приложение '!$10:$11</definedName>
    <definedName name="_xlnm.Print_Area" localSheetId="0">'Приложение '!$A$1:$C$51</definedName>
  </definedNames>
  <calcPr calcId="162913"/>
</workbook>
</file>

<file path=xl/calcChain.xml><?xml version="1.0" encoding="utf-8"?>
<calcChain xmlns="http://schemas.openxmlformats.org/spreadsheetml/2006/main">
  <c r="C29" i="1" l="1"/>
  <c r="C28" i="1" s="1"/>
  <c r="C25" i="1"/>
  <c r="C24" i="1" s="1"/>
  <c r="C17" i="1"/>
  <c r="C15" i="1"/>
  <c r="C14" i="1" s="1"/>
  <c r="C23" i="1" l="1"/>
  <c r="C22" i="1" s="1"/>
  <c r="C13" i="1" s="1"/>
  <c r="C40" i="1"/>
  <c r="C47" i="1"/>
  <c r="C31" i="1"/>
  <c r="C12" i="1" l="1"/>
  <c r="B1" i="1"/>
  <c r="A8" i="1" s="1"/>
  <c r="C3" i="1" l="1"/>
  <c r="C4" i="1"/>
</calcChain>
</file>

<file path=xl/sharedStrings.xml><?xml version="1.0" encoding="utf-8"?>
<sst xmlns="http://schemas.openxmlformats.org/spreadsheetml/2006/main" count="85" uniqueCount="85">
  <si>
    <t>к Закону Камчатского края</t>
  </si>
  <si>
    <t>тыс. рублей</t>
  </si>
  <si>
    <t>Код бюджетной классификации</t>
  </si>
  <si>
    <t>Наименование показателя</t>
  </si>
  <si>
    <t>Годовой объем</t>
  </si>
  <si>
    <t>Приложение 5</t>
  </si>
  <si>
    <t>01.01.2023</t>
  </si>
  <si>
    <t>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</si>
  <si>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</si>
  <si>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</si>
  <si>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</si>
  <si>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01 01 00 00 02 0000 810</t>
  </si>
  <si>
    <t>Погашение государственных ценных бумаг субъектов Российской Федерации, номинальная стоимость которых указана в валюте Российской Федерации</t>
  </si>
  <si>
    <t>01 02 00 00 00 0000 000</t>
  </si>
  <si>
    <t>Кредиты кредитных организаций в валюте Российской Федерации</t>
  </si>
  <si>
    <t>01 02 00 00 00 0000 700</t>
  </si>
  <si>
    <t>01 02 00 00 02 0000 710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</si>
  <si>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</si>
  <si>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</si>
  <si>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01 02 00 00 02 0000 810</t>
  </si>
  <si>
    <t>01 03 00 00 00 0000 000</t>
  </si>
  <si>
    <t>01 03 01 00 00 0000 000</t>
  </si>
  <si>
    <t>01 03 01 00 00 0000 700</t>
  </si>
  <si>
    <t>01 03 01 00 02 0000 710</t>
  </si>
  <si>
    <t>01 03 01 00 00 0000 800</t>
  </si>
  <si>
    <t>01 03 01 00 02 0000 810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</si>
  <si>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</si>
  <si>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</si>
  <si>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</si>
  <si>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</si>
  <si>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</si>
  <si>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</si>
  <si>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</si>
  <si>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</si>
  <si>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</si>
  <si>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</si>
  <si>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</si>
  <si>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</si>
  <si>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</si>
  <si>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</si>
  <si>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</si>
  <si>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</si>
  <si>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</si>
  <si>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</si>
  <si>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</si>
  <si>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</si>
  <si>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</si>
  <si>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</si>
  <si>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</si>
  <si>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</si>
  <si>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</si>
  <si>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</si>
  <si>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</si>
  <si>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</si>
  <si>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</si>
  <si>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</si>
  <si>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02 05 00 00 00 0000 000</t>
  </si>
  <si>
    <t>Бюджетные кредиты в иностранной валюте, предоставленные Российской Федерацией в рамках использования целевых иностранных кредитов</t>
  </si>
  <si>
    <t>02 05 00 00 00 0000 800</t>
  </si>
  <si>
    <t>Погашение бюджетных кредитов в иностранной валюте, предоставленных Российской Федерацией в рамках использования целевых иностранных кредитов</t>
  </si>
  <si>
    <t>02 05 00 00 02 0000 820</t>
  </si>
  <si>
    <t>Погашение бюджетами субъектов Российской Федерации бюджетных кредитов в иностранной валюте, предоставленных Российской Федерацией в рамках использования целевых иностранных кредитов</t>
  </si>
  <si>
    <t>Источники финансирования дефицита краевого бюджета:</t>
  </si>
  <si>
    <t>01 00 00 00 00 0000 000</t>
  </si>
  <si>
    <t>Источники внутреннего финансирования дефицитов бюджетов</t>
  </si>
  <si>
    <t>02 00 00 00 00 0000 000</t>
  </si>
  <si>
    <t>Источники внешнего финансирования дефицитов бюджетов</t>
  </si>
  <si>
    <t>01 05 00 00 00 0000 000</t>
  </si>
  <si>
    <t>Изменение остатков средств на счетах по учету средств бюджета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</si>
  <si>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</si>
  <si>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</si>
  <si>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</si>
  <si>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</si>
  <si>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01 03 01 00 02 0001 710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</si>
  <si>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 на пополнение остатка средств на счете бюджета)</t>
  </si>
  <si>
    <t>01 03 01 00 02 2700 710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</si>
  <si>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кредиты, предоставленные бюджетам субъектов Российской Федерации на финансовое обеспечение реализации инфраструктурных проектов)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</si>
  <si>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</si>
  <si>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</si>
  <si>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Привлечение кредитов от кредитных организаций в валюте Российской Федерации</t>
  </si>
  <si>
    <t>01 03 01 00 02 0001 810</t>
  </si>
  <si>
    <t>Погашение бюджетами субъектов Российской Федерации кредитов из других бюджетов бюджетной системы Российской Федерации  в валюте Российской Федерации (бюджетные кредиты на пополнение остатка средств на счете бюджета)</t>
  </si>
  <si>
    <t>Привлечение субъектами Российской Федерации кредитов от кредитных организаций в валюте Российской Федерации</t>
  </si>
  <si>
    <t>Погашение субъектами Российской Федерации кредитов от кредитных организаций в валюте Российской Федерации</t>
  </si>
  <si>
    <t>от 29.11.2022 № 155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</si>
</sst>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#,##0.00000"/>
    <numFmt numFmtId="165" formatCode="_-* #,##0.00\ _₽_-;\-* #,##0.00\ _₽_-;_-* &quot;-&quot;??\ _₽_-;_-@_-"/>
    <numFmt numFmtId="166" formatCode="_-* #,##0.00_р_._-;\-* #,##0.00_р_._-;_-* &quot;-&quot;??_р_._-;_-@_-"/>
    <numFmt numFmtId="167" formatCode="_-* #,##0_р_._-;\-* #,##0_р_._-;_-* &quot;-&quot;_р_._-;_-@_-"/>
    <numFmt numFmtId="168" formatCode="_-* #,##0.00\ _р_._-;\-* #,##0.00\ _р_._-;_-* &quot;-&quot;??\ _р_._-;_-@_-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i/>
      <sz val="12"/>
      <color theme="1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0">
    <xf numFmtId="0" fontId="0" fillId="0" borderId="0"/>
    <xf numFmtId="0" fontId="2" fillId="0" borderId="0"/>
    <xf numFmtId="0" fontId="11" fillId="0" borderId="0"/>
    <xf numFmtId="166" fontId="2" fillId="0" borderId="0" applyFont="0" applyFill="0" applyBorder="0" applyAlignment="0" applyProtection="0"/>
    <xf numFmtId="0" fontId="2" fillId="0" borderId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2" borderId="0" applyNumberFormat="0" applyBorder="0" applyAlignment="0" applyProtection="0"/>
    <xf numFmtId="0" fontId="14" fillId="6" borderId="4" applyNumberFormat="0" applyAlignment="0" applyProtection="0"/>
    <xf numFmtId="0" fontId="15" fillId="13" borderId="5" applyNumberFormat="0" applyAlignment="0" applyProtection="0"/>
    <xf numFmtId="0" fontId="16" fillId="13" borderId="4" applyNumberFormat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14" borderId="10" applyNumberFormat="0" applyAlignment="0" applyProtection="0"/>
    <xf numFmtId="0" fontId="22" fillId="0" borderId="0" applyNumberFormat="0" applyFill="0" applyBorder="0" applyAlignment="0" applyProtection="0"/>
    <xf numFmtId="0" fontId="23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11" fillId="0" borderId="0" applyNumberFormat="0" applyBorder="0" applyAlignment="0"/>
    <xf numFmtId="0" fontId="11" fillId="0" borderId="0" applyNumberFormat="0" applyBorder="0" applyAlignment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4" borderId="0" applyNumberFormat="0" applyBorder="0" applyAlignment="0" applyProtection="0"/>
    <xf numFmtId="0" fontId="25" fillId="0" borderId="0" applyNumberFormat="0" applyFill="0" applyBorder="0" applyAlignment="0" applyProtection="0"/>
    <xf numFmtId="0" fontId="2" fillId="16" borderId="11" applyNumberFormat="0" applyFont="0" applyAlignment="0" applyProtection="0"/>
    <xf numFmtId="0" fontId="11" fillId="16" borderId="11" applyNumberFormat="0" applyFont="0" applyAlignment="0" applyProtection="0"/>
    <xf numFmtId="0" fontId="2" fillId="16" borderId="11" applyNumberFormat="0" applyFont="0" applyAlignment="0" applyProtection="0"/>
    <xf numFmtId="9" fontId="12" fillId="0" borderId="0" applyFont="0" applyFill="0" applyBorder="0" applyAlignment="0" applyProtection="0"/>
    <xf numFmtId="0" fontId="26" fillId="0" borderId="12" applyNumberFormat="0" applyFill="0" applyAlignment="0" applyProtection="0"/>
    <xf numFmtId="0" fontId="29" fillId="0" borderId="0"/>
    <xf numFmtId="0" fontId="27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8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8" fillId="5" borderId="0" applyNumberFormat="0" applyBorder="0" applyAlignment="0" applyProtection="0"/>
  </cellStyleXfs>
  <cellXfs count="37">
    <xf numFmtId="0" fontId="0" fillId="0" borderId="0" xfId="0"/>
    <xf numFmtId="0" fontId="3" fillId="0" borderId="0" xfId="0" applyFont="1"/>
    <xf numFmtId="0" fontId="4" fillId="2" borderId="0" xfId="0" applyFont="1" applyFill="1" applyAlignment="1">
      <alignment horizontal="centerContinuous" vertical="center" wrapText="1"/>
    </xf>
    <xf numFmtId="0" fontId="5" fillId="0" borderId="0" xfId="0" applyFont="1"/>
    <xf numFmtId="0" fontId="6" fillId="2" borderId="0" xfId="0" applyFont="1" applyFill="1" applyAlignment="1">
      <alignment horizontal="right"/>
    </xf>
    <xf numFmtId="0" fontId="7" fillId="0" borderId="0" xfId="0" applyFont="1"/>
    <xf numFmtId="0" fontId="5" fillId="2" borderId="0" xfId="0" applyFont="1" applyFill="1" applyAlignment="1">
      <alignment vertical="center"/>
    </xf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vertical="center"/>
    </xf>
    <xf numFmtId="0" fontId="6" fillId="2" borderId="0" xfId="1" applyFont="1" applyFill="1" applyAlignment="1">
      <alignment horizontal="right"/>
    </xf>
    <xf numFmtId="0" fontId="4" fillId="2" borderId="0" xfId="1" applyFont="1" applyFill="1" applyAlignment="1">
      <alignment horizontal="centerContinuous" wrapText="1"/>
    </xf>
    <xf numFmtId="0" fontId="6" fillId="2" borderId="1" xfId="0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164" fontId="8" fillId="0" borderId="2" xfId="0" applyNumberFormat="1" applyFont="1" applyBorder="1" applyAlignment="1">
      <alignment horizontal="right" vertical="center"/>
    </xf>
    <xf numFmtId="49" fontId="3" fillId="0" borderId="0" xfId="0" applyNumberFormat="1" applyFont="1"/>
    <xf numFmtId="0" fontId="9" fillId="2" borderId="0" xfId="0" applyFont="1" applyFill="1" applyAlignment="1">
      <alignment horizontal="centerContinuous" vertical="center" wrapText="1"/>
    </xf>
    <xf numFmtId="164" fontId="3" fillId="0" borderId="2" xfId="0" applyNumberFormat="1" applyFont="1" applyBorder="1" applyAlignment="1">
      <alignment horizontal="right" vertical="center"/>
    </xf>
    <xf numFmtId="49" fontId="8" fillId="0" borderId="2" xfId="0" applyNumberFormat="1" applyFont="1" applyBorder="1" applyAlignment="1">
      <alignment horizontal="center" vertical="center"/>
    </xf>
    <xf numFmtId="49" fontId="8" fillId="3" borderId="2" xfId="0" applyNumberFormat="1" applyFont="1" applyFill="1" applyBorder="1" applyAlignment="1">
      <alignment horizontal="center" vertical="center"/>
    </xf>
    <xf numFmtId="0" fontId="3" fillId="0" borderId="0" xfId="0" applyFont="1"/>
    <xf numFmtId="49" fontId="3" fillId="0" borderId="3" xfId="0" applyNumberFormat="1" applyFont="1" applyBorder="1" applyAlignment="1">
      <alignment horizontal="center" vertical="center"/>
    </xf>
    <xf numFmtId="164" fontId="8" fillId="0" borderId="2" xfId="0" applyNumberFormat="1" applyFont="1" applyBorder="1" applyAlignment="1">
      <alignment horizontal="right" vertical="center"/>
    </xf>
    <xf numFmtId="49" fontId="8" fillId="0" borderId="2" xfId="0" applyNumberFormat="1" applyFont="1" applyBorder="1" applyAlignment="1">
      <alignment horizontal="center" vertical="center"/>
    </xf>
    <xf numFmtId="0" fontId="30" fillId="2" borderId="1" xfId="0" applyFont="1" applyFill="1" applyBorder="1" applyAlignment="1">
      <alignment horizontal="center" vertical="center" wrapText="1"/>
    </xf>
    <xf numFmtId="0" fontId="31" fillId="0" borderId="0" xfId="0" applyFont="1"/>
    <xf numFmtId="164" fontId="3" fillId="0" borderId="14" xfId="0" applyNumberFormat="1" applyFont="1" applyBorder="1" applyAlignment="1">
      <alignment horizontal="right" vertical="center"/>
    </xf>
    <xf numFmtId="164" fontId="3" fillId="0" borderId="15" xfId="0" applyNumberFormat="1" applyFont="1" applyBorder="1" applyAlignment="1">
      <alignment horizontal="right" vertical="center"/>
    </xf>
    <xf numFmtId="164" fontId="3" fillId="0" borderId="13" xfId="0" applyNumberFormat="1" applyFont="1" applyBorder="1" applyAlignment="1">
      <alignment horizontal="right" vertical="center"/>
    </xf>
    <xf numFmtId="0" fontId="6" fillId="3" borderId="0" xfId="0" applyFont="1" applyFill="1" applyAlignment="1">
      <alignment horizontal="right"/>
    </xf>
    <xf numFmtId="49" fontId="32" fillId="0" borderId="2" xfId="0" applyNumberFormat="1" applyFont="1" applyBorder="1" applyAlignment="1">
      <alignment horizontal="center" vertical="center"/>
    </xf>
    <xf numFmtId="164" fontId="32" fillId="0" borderId="2" xfId="0" applyNumberFormat="1" applyFont="1" applyBorder="1" applyAlignment="1">
      <alignment horizontal="right" vertical="center"/>
    </xf>
    <xf numFmtId="49" fontId="8" fillId="0" borderId="2" xfId="0" applyNumberFormat="1" applyFont="1" applyBorder="1" applyAlignment="1">
      <alignment horizontal="left" vertical="center" wrapText="1"/>
    </xf>
    <xf numFmtId="49" fontId="8" fillId="3" borderId="2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left" vertical="center" wrapText="1"/>
    </xf>
    <xf numFmtId="49" fontId="32" fillId="3" borderId="2" xfId="0" applyNumberFormat="1" applyFont="1" applyFill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vertical="center" wrapText="1"/>
    </xf>
    <xf numFmtId="164" fontId="3" fillId="3" borderId="2" xfId="0" applyNumberFormat="1" applyFont="1" applyFill="1" applyBorder="1" applyAlignment="1">
      <alignment horizontal="right" vertical="center"/>
    </xf>
  </cellXfs>
  <cellStyles count="90">
    <cellStyle name="Акцент1 2" xfId="5"/>
    <cellStyle name="Акцент2 2" xfId="6"/>
    <cellStyle name="Акцент3 2" xfId="7"/>
    <cellStyle name="Акцент4 2" xfId="8"/>
    <cellStyle name="Акцент5 2" xfId="9"/>
    <cellStyle name="Акцент6 2" xfId="10"/>
    <cellStyle name="Ввод  2" xfId="11"/>
    <cellStyle name="Вывод 2" xfId="12"/>
    <cellStyle name="Вычисление 2" xfId="13"/>
    <cellStyle name="Заголовок 1 2" xfId="14"/>
    <cellStyle name="Заголовок 2 2" xfId="15"/>
    <cellStyle name="Заголовок 3 2" xfId="16"/>
    <cellStyle name="Заголовок 4 2" xfId="17"/>
    <cellStyle name="Итог 2" xfId="18"/>
    <cellStyle name="Контрольная ячейка 2" xfId="19"/>
    <cellStyle name="Название 2" xfId="20"/>
    <cellStyle name="Нейтральный 2" xfId="21"/>
    <cellStyle name="Обычный" xfId="0" builtinId="0"/>
    <cellStyle name="Обычный 10" xfId="22"/>
    <cellStyle name="Обычный 11" xfId="23"/>
    <cellStyle name="Обычный 12" xfId="24"/>
    <cellStyle name="Обычный 13" xfId="25"/>
    <cellStyle name="Обычный 14" xfId="26"/>
    <cellStyle name="Обычный 15" xfId="27"/>
    <cellStyle name="Обычный 16" xfId="28"/>
    <cellStyle name="Обычный 17" xfId="29"/>
    <cellStyle name="Обычный 17 2" xfId="30"/>
    <cellStyle name="Обычный 18" xfId="31"/>
    <cellStyle name="Обычный 18 2" xfId="32"/>
    <cellStyle name="Обычный 19" xfId="33"/>
    <cellStyle name="Обычный 19 2" xfId="34"/>
    <cellStyle name="Обычный 2" xfId="2"/>
    <cellStyle name="Обычный 2 2" xfId="4"/>
    <cellStyle name="Обычный 2 2 2" xfId="36"/>
    <cellStyle name="Обычный 2 2 2 2" xfId="37"/>
    <cellStyle name="Обычный 2 2 2 3" xfId="38"/>
    <cellStyle name="Обычный 2 2 3" xfId="39"/>
    <cellStyle name="Обычный 2 2 4" xfId="35"/>
    <cellStyle name="Обычный 2 3" xfId="40"/>
    <cellStyle name="Обычный 2 4" xfId="41"/>
    <cellStyle name="Обычный 2 4 2" xfId="42"/>
    <cellStyle name="Обычный 2 5" xfId="43"/>
    <cellStyle name="Обычный 2_Копия 2011-02-25 Самолетик 1" xfId="44"/>
    <cellStyle name="Обычный 20" xfId="45"/>
    <cellStyle name="Обычный 20 2" xfId="46"/>
    <cellStyle name="Обычный 21" xfId="47"/>
    <cellStyle name="Обычный 21 2" xfId="48"/>
    <cellStyle name="Обычный 22" xfId="49"/>
    <cellStyle name="Обычный 22 2" xfId="50"/>
    <cellStyle name="Обычный 23" xfId="51"/>
    <cellStyle name="Обычный 23 2" xfId="52"/>
    <cellStyle name="Обычный 24" xfId="53"/>
    <cellStyle name="Обычный 24 2" xfId="54"/>
    <cellStyle name="Обычный 3" xfId="55"/>
    <cellStyle name="Обычный 3 2" xfId="56"/>
    <cellStyle name="Обычный 3 3" xfId="57"/>
    <cellStyle name="Обычный 3 3 2" xfId="58"/>
    <cellStyle name="Обычный 4" xfId="59"/>
    <cellStyle name="Обычный 4 2" xfId="60"/>
    <cellStyle name="Обычный 5" xfId="61"/>
    <cellStyle name="Обычный 6" xfId="62"/>
    <cellStyle name="Обычный 7" xfId="63"/>
    <cellStyle name="Обычный 8" xfId="64"/>
    <cellStyle name="Обычный 9" xfId="65"/>
    <cellStyle name="Обычный_Прил. к Закону с поправками" xfId="1"/>
    <cellStyle name="Плохой 2" xfId="66"/>
    <cellStyle name="Пояснение 2" xfId="67"/>
    <cellStyle name="Примечание 2" xfId="69"/>
    <cellStyle name="Примечание 3" xfId="70"/>
    <cellStyle name="Примечание 4" xfId="68"/>
    <cellStyle name="Процентный 2" xfId="71"/>
    <cellStyle name="Связанная ячейка 2" xfId="72"/>
    <cellStyle name="Стиль 1" xfId="73"/>
    <cellStyle name="Текст предупреждения 2" xfId="74"/>
    <cellStyle name="Тысячи [0]_перечис.11" xfId="75"/>
    <cellStyle name="Тысячи_перечис.11" xfId="76"/>
    <cellStyle name="Финансовый 2" xfId="3"/>
    <cellStyle name="Финансовый 2 2" xfId="77"/>
    <cellStyle name="Финансовый 2 2 2" xfId="78"/>
    <cellStyle name="Финансовый 2 2 2 2" xfId="79"/>
    <cellStyle name="Финансовый 2 2 2 3" xfId="80"/>
    <cellStyle name="Финансовый 2 3" xfId="81"/>
    <cellStyle name="Финансовый 3" xfId="82"/>
    <cellStyle name="Финансовый 3 2" xfId="83"/>
    <cellStyle name="Финансовый 3 2 2" xfId="84"/>
    <cellStyle name="Финансовый 3 2 2 2" xfId="85"/>
    <cellStyle name="Финансовый 3 2 2 3" xfId="86"/>
    <cellStyle name="Финансовый 8" xfId="87"/>
    <cellStyle name="Финансовый 9" xfId="88"/>
    <cellStyle name="Хороший 2" xfId="8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2"/>
  <sheetViews>
    <sheetView tabSelected="1" view="pageBreakPreview" zoomScale="90" zoomScaleNormal="100" zoomScaleSheetLayoutView="90" workbookViewId="0">
      <selection activeCell="A2" sqref="A2"/>
    </sheetView>
  </sheetViews>
  <sheetFormatPr defaultColWidth="9.140625" defaultRowHeight="14.85" customHeight="1" x14ac:dyDescent="0.25"/>
  <cols>
    <col min="1" max="1" width="27" style="5" customWidth="1"/>
    <col min="2" max="2" width="95.42578125" style="5" customWidth="1"/>
    <col min="3" max="3" width="20.28515625" style="5" customWidth="1"/>
    <col min="4" max="16384" width="9.140625" style="5"/>
  </cols>
  <sheetData>
    <row r="1" spans="1:3" ht="15.75" x14ac:dyDescent="0.25">
      <c r="A1" s="3" t="s">
        <v>6</v>
      </c>
      <c r="B1" s="3">
        <f>YEAR(Date)</f>
        <v>2023</v>
      </c>
      <c r="C1" s="4" t="s">
        <v>5</v>
      </c>
    </row>
    <row r="2" spans="1:3" ht="15.75" x14ac:dyDescent="0.25">
      <c r="A2" s="6">
        <v>2016</v>
      </c>
      <c r="B2" s="7"/>
      <c r="C2" s="4" t="s">
        <v>0</v>
      </c>
    </row>
    <row r="3" spans="1:3" ht="15.75" x14ac:dyDescent="0.25">
      <c r="A3" s="6">
        <v>2016</v>
      </c>
      <c r="B3" s="7"/>
      <c r="C3" s="4" t="str">
        <f>CONCATENATE("''","О краевом бюджете на ",Year," год")</f>
        <v>''О краевом бюджете на 2023 год</v>
      </c>
    </row>
    <row r="4" spans="1:3" ht="15.75" x14ac:dyDescent="0.25">
      <c r="A4" s="8"/>
      <c r="B4" s="7"/>
      <c r="C4" s="4" t="str">
        <f>CONCATENATE("и на плановый период ",Year+1," и ",Year+2," годов""")</f>
        <v>и на плановый период 2024 и 2025 годов"</v>
      </c>
    </row>
    <row r="5" spans="1:3" ht="15.75" x14ac:dyDescent="0.25">
      <c r="A5" s="8"/>
      <c r="B5" s="7"/>
      <c r="C5" s="28" t="s">
        <v>84</v>
      </c>
    </row>
    <row r="6" spans="1:3" ht="15.75" x14ac:dyDescent="0.25">
      <c r="A6" s="8"/>
      <c r="B6" s="7"/>
      <c r="C6" s="9"/>
    </row>
    <row r="7" spans="1:3" ht="15.75" x14ac:dyDescent="0.25">
      <c r="A7" s="8"/>
      <c r="B7" s="7"/>
      <c r="C7" s="9"/>
    </row>
    <row r="8" spans="1:3" ht="18.75" x14ac:dyDescent="0.25">
      <c r="A8" s="15" t="str">
        <f>CONCATENATE("Источники финансирования дефицита краевого бюджета на ",Year," год")</f>
        <v>Источники финансирования дефицита краевого бюджета на 2023 год</v>
      </c>
      <c r="B8" s="2"/>
      <c r="C8" s="10"/>
    </row>
    <row r="9" spans="1:3" ht="15.75" x14ac:dyDescent="0.25">
      <c r="A9" s="8"/>
      <c r="B9" s="7"/>
      <c r="C9" s="9" t="s">
        <v>1</v>
      </c>
    </row>
    <row r="10" spans="1:3" ht="31.5" x14ac:dyDescent="0.25">
      <c r="A10" s="11" t="s">
        <v>2</v>
      </c>
      <c r="B10" s="11" t="s">
        <v>3</v>
      </c>
      <c r="C10" s="11" t="s">
        <v>4</v>
      </c>
    </row>
    <row r="11" spans="1:3" s="24" customFormat="1" ht="12.75" x14ac:dyDescent="0.2">
      <c r="A11" s="23">
        <v>1</v>
      </c>
      <c r="B11" s="23">
        <v>2</v>
      </c>
      <c r="C11" s="23">
        <v>3</v>
      </c>
    </row>
    <row r="12" spans="1:3" s="1" customFormat="1" ht="14.85" customHeight="1" x14ac:dyDescent="0.25">
      <c r="A12" s="17"/>
      <c r="B12" s="31" t="s">
        <v>62</v>
      </c>
      <c r="C12" s="13">
        <f>C13+C47</f>
        <v>1102800.6625999995</v>
      </c>
    </row>
    <row r="13" spans="1:3" s="1" customFormat="1" ht="14.85" customHeight="1" x14ac:dyDescent="0.25">
      <c r="A13" s="18" t="s">
        <v>63</v>
      </c>
      <c r="B13" s="32" t="s">
        <v>64</v>
      </c>
      <c r="C13" s="13">
        <f>C14+C17+C22+C40+C31</f>
        <v>1291762.6653599995</v>
      </c>
    </row>
    <row r="14" spans="1:3" s="1" customFormat="1" ht="31.5" x14ac:dyDescent="0.25">
      <c r="A14" s="17" t="s">
        <v>7</v>
      </c>
      <c r="B14" s="31" t="s">
        <v>8</v>
      </c>
      <c r="C14" s="13">
        <f>C15</f>
        <v>-300000</v>
      </c>
    </row>
    <row r="15" spans="1:3" s="1" customFormat="1" ht="31.5" x14ac:dyDescent="0.25">
      <c r="A15" s="12" t="s">
        <v>9</v>
      </c>
      <c r="B15" s="33" t="s">
        <v>10</v>
      </c>
      <c r="C15" s="16">
        <f>C16</f>
        <v>-300000</v>
      </c>
    </row>
    <row r="16" spans="1:3" s="1" customFormat="1" ht="31.5" x14ac:dyDescent="0.25">
      <c r="A16" s="12" t="s">
        <v>11</v>
      </c>
      <c r="B16" s="33" t="s">
        <v>12</v>
      </c>
      <c r="C16" s="16">
        <v>-300000</v>
      </c>
    </row>
    <row r="17" spans="1:3" s="1" customFormat="1" ht="15.75" x14ac:dyDescent="0.25">
      <c r="A17" s="17" t="s">
        <v>13</v>
      </c>
      <c r="B17" s="31" t="s">
        <v>14</v>
      </c>
      <c r="C17" s="13">
        <f>C18+C20</f>
        <v>300000</v>
      </c>
    </row>
    <row r="18" spans="1:3" s="1" customFormat="1" ht="15.75" x14ac:dyDescent="0.25">
      <c r="A18" s="12" t="s">
        <v>15</v>
      </c>
      <c r="B18" s="33" t="s">
        <v>79</v>
      </c>
      <c r="C18" s="16">
        <v>3300000</v>
      </c>
    </row>
    <row r="19" spans="1:3" s="1" customFormat="1" ht="31.5" x14ac:dyDescent="0.25">
      <c r="A19" s="12" t="s">
        <v>16</v>
      </c>
      <c r="B19" s="33" t="s">
        <v>82</v>
      </c>
      <c r="C19" s="36">
        <v>3300000</v>
      </c>
    </row>
    <row r="20" spans="1:3" s="1" customFormat="1" ht="31.5" x14ac:dyDescent="0.25">
      <c r="A20" s="12" t="s">
        <v>17</v>
      </c>
      <c r="B20" s="33" t="s">
        <v>18</v>
      </c>
      <c r="C20" s="16">
        <v>-3000000</v>
      </c>
    </row>
    <row r="21" spans="1:3" s="1" customFormat="1" ht="31.5" x14ac:dyDescent="0.25">
      <c r="A21" s="12" t="s">
        <v>19</v>
      </c>
      <c r="B21" s="33" t="s">
        <v>83</v>
      </c>
      <c r="C21" s="16">
        <v>-3000000</v>
      </c>
    </row>
    <row r="22" spans="1:3" s="1" customFormat="1" ht="15.75" x14ac:dyDescent="0.25">
      <c r="A22" s="17" t="s">
        <v>20</v>
      </c>
      <c r="B22" s="31" t="s">
        <v>69</v>
      </c>
      <c r="C22" s="13">
        <f>C23</f>
        <v>1102800.6625999995</v>
      </c>
    </row>
    <row r="23" spans="1:3" s="1" customFormat="1" ht="31.5" x14ac:dyDescent="0.25">
      <c r="A23" s="12" t="s">
        <v>21</v>
      </c>
      <c r="B23" s="33" t="s">
        <v>70</v>
      </c>
      <c r="C23" s="16">
        <f>C24+C28</f>
        <v>1102800.6625999995</v>
      </c>
    </row>
    <row r="24" spans="1:3" s="19" customFormat="1" ht="31.5" x14ac:dyDescent="0.25">
      <c r="A24" s="12" t="s">
        <v>22</v>
      </c>
      <c r="B24" s="33" t="s">
        <v>77</v>
      </c>
      <c r="C24" s="16">
        <f>C25</f>
        <v>7580800.6625999995</v>
      </c>
    </row>
    <row r="25" spans="1:3" s="1" customFormat="1" ht="31.5" x14ac:dyDescent="0.25">
      <c r="A25" s="12" t="s">
        <v>23</v>
      </c>
      <c r="B25" s="33" t="s">
        <v>78</v>
      </c>
      <c r="C25" s="16">
        <f>C26+C27</f>
        <v>7580800.6625999995</v>
      </c>
    </row>
    <row r="26" spans="1:3" s="19" customFormat="1" ht="47.25" x14ac:dyDescent="0.25">
      <c r="A26" s="29" t="s">
        <v>73</v>
      </c>
      <c r="B26" s="34" t="s">
        <v>74</v>
      </c>
      <c r="C26" s="30">
        <v>6478000</v>
      </c>
    </row>
    <row r="27" spans="1:3" s="19" customFormat="1" ht="63" x14ac:dyDescent="0.25">
      <c r="A27" s="29" t="s">
        <v>75</v>
      </c>
      <c r="B27" s="34" t="s">
        <v>76</v>
      </c>
      <c r="C27" s="30">
        <v>1102800.6625999999</v>
      </c>
    </row>
    <row r="28" spans="1:3" s="1" customFormat="1" ht="31.5" x14ac:dyDescent="0.25">
      <c r="A28" s="12" t="s">
        <v>24</v>
      </c>
      <c r="B28" s="33" t="s">
        <v>71</v>
      </c>
      <c r="C28" s="16">
        <f>C29</f>
        <v>-6478000</v>
      </c>
    </row>
    <row r="29" spans="1:3" s="1" customFormat="1" ht="31.5" x14ac:dyDescent="0.25">
      <c r="A29" s="12" t="s">
        <v>25</v>
      </c>
      <c r="B29" s="33" t="s">
        <v>72</v>
      </c>
      <c r="C29" s="16">
        <f>C30</f>
        <v>-6478000</v>
      </c>
    </row>
    <row r="30" spans="1:3" s="19" customFormat="1" ht="47.25" x14ac:dyDescent="0.25">
      <c r="A30" s="29" t="s">
        <v>80</v>
      </c>
      <c r="B30" s="34" t="s">
        <v>81</v>
      </c>
      <c r="C30" s="30">
        <v>-6478000</v>
      </c>
    </row>
    <row r="31" spans="1:3" s="19" customFormat="1" ht="15.75" x14ac:dyDescent="0.25">
      <c r="A31" s="22" t="s">
        <v>67</v>
      </c>
      <c r="B31" s="31" t="s">
        <v>68</v>
      </c>
      <c r="C31" s="21">
        <f>C32+C36</f>
        <v>0</v>
      </c>
    </row>
    <row r="32" spans="1:3" s="1" customFormat="1" ht="15.75" x14ac:dyDescent="0.25">
      <c r="A32" s="12" t="s">
        <v>26</v>
      </c>
      <c r="B32" s="33" t="s">
        <v>27</v>
      </c>
      <c r="C32" s="16">
        <v>-104780311.56835999</v>
      </c>
    </row>
    <row r="33" spans="1:3" s="1" customFormat="1" ht="15.75" x14ac:dyDescent="0.25">
      <c r="A33" s="12" t="s">
        <v>28</v>
      </c>
      <c r="B33" s="33" t="s">
        <v>29</v>
      </c>
      <c r="C33" s="16">
        <v>-104780311.56835999</v>
      </c>
    </row>
    <row r="34" spans="1:3" s="1" customFormat="1" ht="15.75" x14ac:dyDescent="0.25">
      <c r="A34" s="12" t="s">
        <v>30</v>
      </c>
      <c r="B34" s="33" t="s">
        <v>31</v>
      </c>
      <c r="C34" s="16">
        <v>-104780311.56835999</v>
      </c>
    </row>
    <row r="35" spans="1:3" s="1" customFormat="1" ht="15.75" x14ac:dyDescent="0.25">
      <c r="A35" s="12" t="s">
        <v>32</v>
      </c>
      <c r="B35" s="33" t="s">
        <v>33</v>
      </c>
      <c r="C35" s="16">
        <v>-104780311.56835999</v>
      </c>
    </row>
    <row r="36" spans="1:3" s="1" customFormat="1" ht="15.75" x14ac:dyDescent="0.25">
      <c r="A36" s="12" t="s">
        <v>34</v>
      </c>
      <c r="B36" s="33" t="s">
        <v>35</v>
      </c>
      <c r="C36" s="16">
        <v>104780311.56835999</v>
      </c>
    </row>
    <row r="37" spans="1:3" s="1" customFormat="1" ht="15.75" x14ac:dyDescent="0.25">
      <c r="A37" s="12" t="s">
        <v>36</v>
      </c>
      <c r="B37" s="33" t="s">
        <v>37</v>
      </c>
      <c r="C37" s="16">
        <v>104780311.56835999</v>
      </c>
    </row>
    <row r="38" spans="1:3" s="1" customFormat="1" ht="15.75" x14ac:dyDescent="0.25">
      <c r="A38" s="12" t="s">
        <v>38</v>
      </c>
      <c r="B38" s="33" t="s">
        <v>39</v>
      </c>
      <c r="C38" s="16">
        <v>104780311.56835999</v>
      </c>
    </row>
    <row r="39" spans="1:3" s="1" customFormat="1" ht="15.75" x14ac:dyDescent="0.25">
      <c r="A39" s="12" t="s">
        <v>40</v>
      </c>
      <c r="B39" s="33" t="s">
        <v>41</v>
      </c>
      <c r="C39" s="16">
        <v>104780311.56835999</v>
      </c>
    </row>
    <row r="40" spans="1:3" s="1" customFormat="1" ht="15.75" x14ac:dyDescent="0.25">
      <c r="A40" s="17" t="s">
        <v>42</v>
      </c>
      <c r="B40" s="31" t="s">
        <v>43</v>
      </c>
      <c r="C40" s="13">
        <f>C41+C44</f>
        <v>188962.00276000006</v>
      </c>
    </row>
    <row r="41" spans="1:3" s="1" customFormat="1" ht="15.75" x14ac:dyDescent="0.25">
      <c r="A41" s="12" t="s">
        <v>44</v>
      </c>
      <c r="B41" s="33" t="s">
        <v>45</v>
      </c>
      <c r="C41" s="16">
        <v>-1500000</v>
      </c>
    </row>
    <row r="42" spans="1:3" s="1" customFormat="1" ht="15.75" x14ac:dyDescent="0.25">
      <c r="A42" s="12" t="s">
        <v>46</v>
      </c>
      <c r="B42" s="33" t="s">
        <v>47</v>
      </c>
      <c r="C42" s="16">
        <v>-1500000</v>
      </c>
    </row>
    <row r="43" spans="1:3" s="1" customFormat="1" ht="31.5" x14ac:dyDescent="0.25">
      <c r="A43" s="12" t="s">
        <v>48</v>
      </c>
      <c r="B43" s="33" t="s">
        <v>49</v>
      </c>
      <c r="C43" s="16">
        <v>-1500000</v>
      </c>
    </row>
    <row r="44" spans="1:3" s="1" customFormat="1" ht="26.25" customHeight="1" x14ac:dyDescent="0.25">
      <c r="A44" s="12" t="s">
        <v>50</v>
      </c>
      <c r="B44" s="33" t="s">
        <v>51</v>
      </c>
      <c r="C44" s="16">
        <v>1688962.0027600001</v>
      </c>
    </row>
    <row r="45" spans="1:3" s="1" customFormat="1" ht="31.5" x14ac:dyDescent="0.25">
      <c r="A45" s="12" t="s">
        <v>52</v>
      </c>
      <c r="B45" s="33" t="s">
        <v>53</v>
      </c>
      <c r="C45" s="16">
        <v>1688962.0027600001</v>
      </c>
    </row>
    <row r="46" spans="1:3" s="1" customFormat="1" ht="31.5" x14ac:dyDescent="0.25">
      <c r="A46" s="12" t="s">
        <v>54</v>
      </c>
      <c r="B46" s="33" t="s">
        <v>55</v>
      </c>
      <c r="C46" s="16">
        <v>1688962.0027600001</v>
      </c>
    </row>
    <row r="47" spans="1:3" s="1" customFormat="1" ht="15.75" x14ac:dyDescent="0.25">
      <c r="A47" s="17" t="s">
        <v>65</v>
      </c>
      <c r="B47" s="32" t="s">
        <v>66</v>
      </c>
      <c r="C47" s="13">
        <f>C48</f>
        <v>-188962.00276</v>
      </c>
    </row>
    <row r="48" spans="1:3" s="1" customFormat="1" ht="31.5" x14ac:dyDescent="0.25">
      <c r="A48" s="12" t="s">
        <v>56</v>
      </c>
      <c r="B48" s="33" t="s">
        <v>57</v>
      </c>
      <c r="C48" s="25">
        <v>-188962.00276</v>
      </c>
    </row>
    <row r="49" spans="1:3" s="1" customFormat="1" ht="31.5" x14ac:dyDescent="0.25">
      <c r="A49" s="12" t="s">
        <v>58</v>
      </c>
      <c r="B49" s="33" t="s">
        <v>59</v>
      </c>
      <c r="C49" s="27">
        <v>-188962.00276</v>
      </c>
    </row>
    <row r="50" spans="1:3" s="1" customFormat="1" ht="47.25" x14ac:dyDescent="0.25">
      <c r="A50" s="20" t="s">
        <v>60</v>
      </c>
      <c r="B50" s="35" t="s">
        <v>61</v>
      </c>
      <c r="C50" s="26">
        <v>-188962.00276</v>
      </c>
    </row>
    <row r="51" spans="1:3" ht="15.75" x14ac:dyDescent="0.25">
      <c r="A51" s="14"/>
      <c r="B51" s="1"/>
      <c r="C51" s="1"/>
    </row>
    <row r="52" spans="1:3" ht="15.75" x14ac:dyDescent="0.25">
      <c r="A52" s="1"/>
      <c r="B52" s="1"/>
      <c r="C52" s="1"/>
    </row>
  </sheetData>
  <pageMargins left="0.98425196850393704" right="0.39370078740157483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</vt:lpstr>
      <vt:lpstr>Date</vt:lpstr>
      <vt:lpstr>Law</vt:lpstr>
      <vt:lpstr>TableHeaderYear1</vt:lpstr>
      <vt:lpstr>TableHeaderYear2</vt:lpstr>
      <vt:lpstr>TableHeaderYear3</vt:lpstr>
      <vt:lpstr>Year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2022-11-28T22:40:18Z</dcterms:modified>
</cp:coreProperties>
</file>